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C527AB99-EB6A-4469-81B4-93BF9B14C42C}" xr6:coauthVersionLast="47" xr6:coauthVersionMax="47" xr10:uidLastSave="{00000000-0000-0000-0000-000000000000}"/>
  <bookViews>
    <workbookView xWindow="-118" yWindow="-118" windowWidth="25370" windowHeight="13759" activeTab="3" xr2:uid="{00000000-000D-0000-FFFF-FFFF00000000}"/>
  </bookViews>
  <sheets>
    <sheet name="Загальний фонд 1091" sheetId="5" r:id="rId1"/>
    <sheet name="Загальний фонд 1092" sheetId="10" r:id="rId2"/>
    <sheet name="Спецфонд плата за послуги" sheetId="7" r:id="rId3"/>
    <sheet name="Спецфонд благодійні внески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3" i="5" l="1"/>
  <c r="K23" i="8"/>
  <c r="F23" i="8"/>
  <c r="D23" i="8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C23" i="7"/>
  <c r="C21" i="8"/>
  <c r="C20" i="8"/>
  <c r="C23" i="8"/>
  <c r="H23" i="7"/>
  <c r="G23" i="7"/>
  <c r="D23" i="7"/>
  <c r="N23" i="5"/>
  <c r="O23" i="5"/>
  <c r="I23" i="8" l="1"/>
  <c r="P23" i="8"/>
  <c r="O23" i="8"/>
  <c r="N23" i="8"/>
  <c r="M23" i="8"/>
  <c r="L23" i="8"/>
  <c r="J23" i="8"/>
  <c r="H23" i="8"/>
  <c r="G23" i="8"/>
  <c r="E23" i="8"/>
  <c r="P23" i="7"/>
  <c r="O23" i="7"/>
  <c r="N23" i="7"/>
  <c r="M23" i="7"/>
  <c r="L23" i="7"/>
  <c r="K23" i="7"/>
  <c r="J23" i="7"/>
  <c r="I23" i="7"/>
  <c r="F23" i="7"/>
  <c r="E23" i="7"/>
  <c r="P23" i="5"/>
  <c r="M23" i="5"/>
  <c r="K23" i="5"/>
  <c r="J23" i="5"/>
  <c r="I23" i="5"/>
  <c r="H23" i="5"/>
  <c r="G23" i="5"/>
  <c r="F23" i="5"/>
  <c r="E23" i="5"/>
  <c r="D23" i="5"/>
  <c r="C23" i="5"/>
</calcChain>
</file>

<file path=xl/sharedStrings.xml><?xml version="1.0" encoding="utf-8"?>
<sst xmlns="http://schemas.openxmlformats.org/spreadsheetml/2006/main" count="144" uniqueCount="44">
  <si>
    <t>зарплата</t>
  </si>
  <si>
    <t>нарахування на зарплату</t>
  </si>
  <si>
    <t>предмети, матеріали, обладнання, інвентар</t>
  </si>
  <si>
    <t>медикаменти та перевязувальні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</si>
  <si>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</si>
  <si>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</si>
  <si>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</si>
  <si>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</si>
  <si>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</si>
  <si>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</si>
  <si>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</si>
  <si>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</si>
  <si>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капітальні видатки</t>
  </si>
  <si>
    <t>КФК</t>
  </si>
  <si>
    <t>Найменування розпорядника бюджетниїх коштів</t>
  </si>
  <si>
    <t>всього</t>
  </si>
  <si>
    <t>в тому числі за економічною класифікацією видатків</t>
  </si>
  <si>
    <t>Обсяги асигнувань , грн.</t>
  </si>
  <si>
    <t>кількість посад (шт.од.)</t>
  </si>
  <si>
    <t>ДНЗ "Вишнівецький ПЛ"</t>
  </si>
  <si>
    <t>ДПТНЗ "Заліщицьке ВПУ"</t>
  </si>
  <si>
    <t>ДНЗ "Підволочиський ПЛ"</t>
  </si>
  <si>
    <t>ДНЗ "Почаївське ВПУ"</t>
  </si>
  <si>
    <t>ДНЗ "Скалатський ПЛ"</t>
  </si>
  <si>
    <t>ДНЗ "Підгаєцький ПЛ"</t>
  </si>
  <si>
    <t>ДНЗ "ТПК ПВФП"</t>
  </si>
  <si>
    <t>ДНЗ "Бучацьке ПТУ"</t>
  </si>
  <si>
    <t>ДНЗ "Хоростківський ПСГЛ"</t>
  </si>
  <si>
    <t>ДНЗ "Чортківське ВПУ"</t>
  </si>
  <si>
    <t>Лановецька філія "ТПК ПВФП"</t>
  </si>
  <si>
    <t>ДНЗ "Шумське ПТУ"</t>
  </si>
  <si>
    <t>ДНЗ "Борщівський ПЛ"</t>
  </si>
  <si>
    <t>ПТУ №34 смт.Коропець</t>
  </si>
  <si>
    <t>Зборівський коледж ТНТУ ім. І.Пулюя</t>
  </si>
  <si>
    <t>Всього</t>
  </si>
  <si>
    <t>2.1. Обсяги асигнувань від плати за послуги, що надаються бюджетними установами згідно з їх основною діяльністю , грн.</t>
  </si>
  <si>
    <t>ДНЗ "Кременецький ПЛ"</t>
  </si>
  <si>
    <t>2.3 Обсяги асигнувань від благодійних внесків , грн.</t>
  </si>
  <si>
    <t>КПКВ 0611091</t>
  </si>
  <si>
    <t>КПКВ 0611092</t>
  </si>
  <si>
    <t>1. Звіт про касові видатки загального фонду обласного бюджету за січень-червень  2026 року</t>
  </si>
  <si>
    <t>2. Звіт про касові видатки від власних надходжень бюджетних установ за січень-червень   2026 року</t>
  </si>
  <si>
    <t>2. Звіт про касові видатки від власних надходжень бюджетних установ   за січень-червень  2026 року</t>
  </si>
  <si>
    <t>1. Звіт про касові видатки загального фонду по освітній субвенції за січень-червень 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</si>
</sst>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textRotation="9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textRotation="90"/>
    </xf>
    <xf numFmtId="0" fontId="1" fillId="0" borderId="1" xfId="0" applyFont="1" applyBorder="1"/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zoomScaleNormal="100" zoomScaleSheetLayoutView="120" workbookViewId="0">
      <pane xSplit="16" ySplit="5" topLeftCell="Q21" activePane="bottomRight" state="frozen"/>
      <selection pane="topRight" activeCell="Q1" sqref="Q1"/>
      <selection pane="bottomLeft" activeCell="A7" sqref="A7"/>
      <selection pane="bottomRight" activeCell="H18" sqref="H18"/>
    </sheetView>
  </sheetViews>
  <sheetFormatPr defaultRowHeight="15.05" x14ac:dyDescent="0.3"/>
  <cols>
    <col min="1" max="1" width="2.88671875" customWidth="1"/>
    <col min="2" max="2" width="14.6640625" customWidth="1"/>
    <col min="3" max="3" width="14.33203125" customWidth="1"/>
    <col min="4" max="4" width="14.44140625" customWidth="1"/>
    <col min="5" max="5" width="13.6640625" customWidth="1"/>
    <col min="6" max="6" width="12" customWidth="1"/>
    <col min="7" max="7" width="10.5546875" customWidth="1"/>
    <col min="8" max="8" width="12" customWidth="1"/>
    <col min="9" max="9" width="12.44140625" customWidth="1"/>
    <col min="10" max="10" width="5" hidden="1" customWidth="1"/>
    <col min="11" max="11" width="11.109375" customWidth="1"/>
    <col min="12" max="12" width="10.5546875" customWidth="1"/>
    <col min="13" max="13" width="12.33203125" customWidth="1"/>
    <col min="14" max="14" width="13.6640625" customWidth="1"/>
    <col min="15" max="15" width="10.88671875" customWidth="1"/>
    <col min="16" max="16" width="8.5546875" customWidth="1"/>
  </cols>
  <sheetData>
    <row r="1" spans="1:16" ht="19.5" customHeight="1" x14ac:dyDescent="0.3">
      <c r="A1" s="16" t="s">
        <v>40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0.3" customHeight="1" x14ac:dyDescent="0.3">
      <c r="A2" s="18" t="s">
        <v>13</v>
      </c>
      <c r="B2" s="21" t="s">
        <v>14</v>
      </c>
      <c r="C2" s="21" t="s">
        <v>17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23.25" customHeight="1" x14ac:dyDescent="0.3">
      <c r="A3" s="19"/>
      <c r="B3" s="21"/>
      <c r="C3" s="21" t="s">
        <v>15</v>
      </c>
      <c r="D3" s="22" t="s">
        <v>38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72.849999999999994" customHeight="1" x14ac:dyDescent="0.3">
      <c r="A4" s="20"/>
      <c r="B4" s="21"/>
      <c r="C4" s="21"/>
      <c r="D4" s="6" t="s">
        <v>0</v>
      </c>
      <c r="E4" s="6" t="s">
        <v>1</v>
      </c>
      <c r="F4" s="6" t="s">
        <v>2</v>
      </c>
      <c r="G4" s="6" t="s">
        <v>3</v>
      </c>
      <c r="H4" s="6" t="s">
        <v>4</v>
      </c>
      <c r="I4" s="6" t="s">
        <v>5</v>
      </c>
      <c r="J4" s="6" t="s">
        <v>6</v>
      </c>
      <c r="K4" s="6" t="s">
        <v>7</v>
      </c>
      <c r="L4" s="6" t="s">
        <v>8</v>
      </c>
      <c r="M4" s="6" t="s">
        <v>9</v>
      </c>
      <c r="N4" s="6" t="s">
        <v>10</v>
      </c>
      <c r="O4" s="6" t="s">
        <v>11</v>
      </c>
      <c r="P4" s="6" t="s">
        <v>18</v>
      </c>
    </row>
    <row r="5" spans="1:16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</row>
    <row r="6" spans="1:16" ht="43.55" customHeight="1" x14ac:dyDescent="0.3">
      <c r="A6" s="3">
        <v>611091</v>
      </c>
      <c r="B6" s="2" t="s">
        <v>19</v>
      </c>
      <c r="C6" s="12">
        <v>7545007.71</v>
      </c>
      <c r="D6" s="12">
        <v>5156200</v>
      </c>
      <c r="E6" s="12">
        <v>1045950.15</v>
      </c>
      <c r="F6" s="12">
        <v>54734</v>
      </c>
      <c r="G6" s="12">
        <v>6725</v>
      </c>
      <c r="H6" s="12">
        <v>64801.62</v>
      </c>
      <c r="I6" s="12">
        <v>90678.11</v>
      </c>
      <c r="J6" s="12"/>
      <c r="K6" s="12"/>
      <c r="L6" s="12">
        <v>5180</v>
      </c>
      <c r="M6" s="12">
        <v>248895.6</v>
      </c>
      <c r="N6" s="12">
        <v>87762.21</v>
      </c>
      <c r="O6" s="12">
        <v>4081.02</v>
      </c>
      <c r="P6" s="5">
        <v>51</v>
      </c>
    </row>
    <row r="7" spans="1:16" ht="45.85" customHeight="1" x14ac:dyDescent="0.3">
      <c r="A7" s="3">
        <v>611091</v>
      </c>
      <c r="B7" s="2" t="s">
        <v>36</v>
      </c>
      <c r="C7" s="12">
        <v>18238020.640000001</v>
      </c>
      <c r="D7" s="12">
        <v>10672075.689999999</v>
      </c>
      <c r="E7" s="12">
        <v>2251530.8199999998</v>
      </c>
      <c r="F7" s="12">
        <v>263690.59000000003</v>
      </c>
      <c r="G7" s="12">
        <v>34955</v>
      </c>
      <c r="H7" s="12">
        <v>402933</v>
      </c>
      <c r="I7" s="12">
        <v>51000.94</v>
      </c>
      <c r="J7" s="12"/>
      <c r="K7" s="12"/>
      <c r="L7" s="12">
        <v>57735.57</v>
      </c>
      <c r="M7" s="12">
        <v>257500.26</v>
      </c>
      <c r="N7" s="12">
        <v>1100866.27</v>
      </c>
      <c r="O7" s="12">
        <v>9232</v>
      </c>
      <c r="P7" s="5">
        <v>115.75</v>
      </c>
    </row>
    <row r="8" spans="1:16" ht="48.8" customHeight="1" x14ac:dyDescent="0.3">
      <c r="A8" s="3">
        <v>611091</v>
      </c>
      <c r="B8" s="2" t="s">
        <v>20</v>
      </c>
      <c r="C8" s="12">
        <v>12775895.75</v>
      </c>
      <c r="D8" s="12">
        <v>7911848.2599999998</v>
      </c>
      <c r="E8" s="12">
        <v>1706625.94</v>
      </c>
      <c r="F8" s="12">
        <v>100229</v>
      </c>
      <c r="G8" s="12"/>
      <c r="H8" s="12">
        <v>108838.08</v>
      </c>
      <c r="I8" s="12">
        <v>191211.48</v>
      </c>
      <c r="J8" s="12"/>
      <c r="K8" s="12">
        <v>719177.43</v>
      </c>
      <c r="L8" s="12">
        <v>11388.15</v>
      </c>
      <c r="M8" s="12">
        <v>428900.81</v>
      </c>
      <c r="N8" s="12"/>
      <c r="O8" s="12">
        <v>2618.1999999999998</v>
      </c>
      <c r="P8" s="5">
        <v>89.75</v>
      </c>
    </row>
    <row r="9" spans="1:16" ht="44.2" customHeight="1" x14ac:dyDescent="0.3">
      <c r="A9" s="3">
        <v>611091</v>
      </c>
      <c r="B9" s="2" t="s">
        <v>21</v>
      </c>
      <c r="C9" s="12">
        <v>8256223.4900000002</v>
      </c>
      <c r="D9" s="12">
        <v>4678852.3600000003</v>
      </c>
      <c r="E9" s="12">
        <v>908738.01</v>
      </c>
      <c r="F9" s="12">
        <v>106758.06</v>
      </c>
      <c r="G9" s="12">
        <v>3800</v>
      </c>
      <c r="H9" s="12">
        <v>67267.98</v>
      </c>
      <c r="I9" s="12">
        <v>107577.02</v>
      </c>
      <c r="J9" s="12"/>
      <c r="K9" s="12">
        <v>660727.81000000006</v>
      </c>
      <c r="L9" s="12">
        <v>51598.559999999998</v>
      </c>
      <c r="M9" s="12">
        <v>333107.03000000003</v>
      </c>
      <c r="N9" s="12"/>
      <c r="O9" s="12">
        <v>13867.03</v>
      </c>
      <c r="P9" s="5">
        <v>57.25</v>
      </c>
    </row>
    <row r="10" spans="1:16" ht="44.2" customHeight="1" x14ac:dyDescent="0.3">
      <c r="A10" s="3">
        <v>611091</v>
      </c>
      <c r="B10" s="2" t="s">
        <v>22</v>
      </c>
      <c r="C10" s="12">
        <v>13903457.91</v>
      </c>
      <c r="D10" s="12">
        <v>8014500</v>
      </c>
      <c r="E10" s="12">
        <v>1671000</v>
      </c>
      <c r="F10" s="12">
        <v>162137</v>
      </c>
      <c r="G10" s="12"/>
      <c r="H10" s="12">
        <v>74351.98</v>
      </c>
      <c r="I10" s="12">
        <v>210980.94</v>
      </c>
      <c r="J10" s="12"/>
      <c r="K10" s="12">
        <v>1447374.51</v>
      </c>
      <c r="L10" s="12"/>
      <c r="M10" s="12">
        <v>638619.23</v>
      </c>
      <c r="N10" s="12"/>
      <c r="O10" s="12">
        <v>458.78</v>
      </c>
      <c r="P10" s="5">
        <v>87</v>
      </c>
    </row>
    <row r="11" spans="1:16" ht="46.5" customHeight="1" x14ac:dyDescent="0.3">
      <c r="A11" s="3">
        <v>611091</v>
      </c>
      <c r="B11" s="2" t="s">
        <v>23</v>
      </c>
      <c r="C11" s="12">
        <v>7150317.6699999999</v>
      </c>
      <c r="D11" s="12">
        <v>4180526.81</v>
      </c>
      <c r="E11" s="12">
        <v>884493.97</v>
      </c>
      <c r="F11" s="12"/>
      <c r="G11" s="12"/>
      <c r="H11" s="12">
        <v>56078.51</v>
      </c>
      <c r="I11" s="12">
        <v>43369.96</v>
      </c>
      <c r="J11" s="12"/>
      <c r="K11" s="1"/>
      <c r="L11" s="12">
        <v>11713.64</v>
      </c>
      <c r="M11" s="12">
        <v>491480.05</v>
      </c>
      <c r="N11" s="12">
        <v>771805.23</v>
      </c>
      <c r="O11" s="12">
        <v>2850</v>
      </c>
      <c r="P11" s="5">
        <v>50.5</v>
      </c>
    </row>
    <row r="12" spans="1:16" ht="47.95" customHeight="1" x14ac:dyDescent="0.3">
      <c r="A12" s="3">
        <v>611091</v>
      </c>
      <c r="B12" s="2" t="s">
        <v>24</v>
      </c>
      <c r="C12" s="12">
        <v>7781993.1799999997</v>
      </c>
      <c r="D12" s="12">
        <v>4776103.8600000003</v>
      </c>
      <c r="E12" s="12">
        <v>1023099.17</v>
      </c>
      <c r="F12" s="12"/>
      <c r="G12" s="12"/>
      <c r="H12" s="12">
        <v>31232.84</v>
      </c>
      <c r="I12" s="12">
        <v>31979.96</v>
      </c>
      <c r="J12" s="12"/>
      <c r="K12" s="12"/>
      <c r="L12" s="12">
        <v>3770.78</v>
      </c>
      <c r="M12" s="12">
        <v>192270.41</v>
      </c>
      <c r="N12" s="12">
        <v>870723.32</v>
      </c>
      <c r="O12" s="12">
        <v>1812.84</v>
      </c>
      <c r="P12" s="5">
        <v>66</v>
      </c>
    </row>
    <row r="13" spans="1:16" ht="46.5" customHeight="1" x14ac:dyDescent="0.3">
      <c r="A13" s="3">
        <v>611091</v>
      </c>
      <c r="B13" s="2" t="s">
        <v>25</v>
      </c>
      <c r="C13" s="12">
        <v>12371363.99</v>
      </c>
      <c r="D13" s="12">
        <v>6183094</v>
      </c>
      <c r="E13" s="12">
        <v>1288073.22</v>
      </c>
      <c r="F13" s="12">
        <v>100668.2</v>
      </c>
      <c r="G13" s="12">
        <v>6334.54</v>
      </c>
      <c r="H13" s="12">
        <v>139802.81</v>
      </c>
      <c r="I13" s="12">
        <v>109518.88</v>
      </c>
      <c r="J13" s="12"/>
      <c r="K13" s="12"/>
      <c r="L13" s="12">
        <v>78801.929999999993</v>
      </c>
      <c r="M13" s="12">
        <v>1636939.71</v>
      </c>
      <c r="N13" s="12">
        <v>715357.32</v>
      </c>
      <c r="O13" s="12">
        <v>45000</v>
      </c>
      <c r="P13" s="5">
        <v>77.5</v>
      </c>
    </row>
    <row r="14" spans="1:16" ht="48.8" customHeight="1" x14ac:dyDescent="0.3">
      <c r="A14" s="3">
        <v>611091</v>
      </c>
      <c r="B14" s="2" t="s">
        <v>26</v>
      </c>
      <c r="C14" s="12">
        <v>18300707.59</v>
      </c>
      <c r="D14" s="12">
        <v>10736400</v>
      </c>
      <c r="E14" s="12">
        <v>2178395.5499999998</v>
      </c>
      <c r="F14" s="12">
        <v>228231</v>
      </c>
      <c r="G14" s="12">
        <v>28040</v>
      </c>
      <c r="H14" s="12">
        <v>155871.85</v>
      </c>
      <c r="I14" s="12">
        <v>363759.35999999999</v>
      </c>
      <c r="J14" s="12"/>
      <c r="K14" s="12">
        <v>1525274.18</v>
      </c>
      <c r="L14" s="12"/>
      <c r="M14" s="12">
        <v>287325.65000000002</v>
      </c>
      <c r="N14" s="12"/>
      <c r="O14" s="12">
        <v>8910</v>
      </c>
      <c r="P14" s="5">
        <v>99.5</v>
      </c>
    </row>
    <row r="15" spans="1:16" ht="47.3" customHeight="1" x14ac:dyDescent="0.3">
      <c r="A15" s="3">
        <v>611091</v>
      </c>
      <c r="B15" s="2" t="s">
        <v>27</v>
      </c>
      <c r="C15" s="12">
        <v>5380804.3399999999</v>
      </c>
      <c r="D15" s="12">
        <v>3299013.57</v>
      </c>
      <c r="E15" s="12">
        <v>718618.29</v>
      </c>
      <c r="F15" s="12">
        <v>72807.894499999995</v>
      </c>
      <c r="G15" s="12">
        <v>8945</v>
      </c>
      <c r="H15" s="12">
        <v>33494.76</v>
      </c>
      <c r="I15" s="12">
        <v>11775</v>
      </c>
      <c r="J15" s="12"/>
      <c r="K15" s="12"/>
      <c r="L15" s="12"/>
      <c r="M15" s="12">
        <v>167011.26999999999</v>
      </c>
      <c r="N15" s="12">
        <v>308223.21000000002</v>
      </c>
      <c r="O15" s="12"/>
      <c r="P15" s="5">
        <v>40.25</v>
      </c>
    </row>
    <row r="16" spans="1:16" ht="43.55" customHeight="1" x14ac:dyDescent="0.3">
      <c r="A16" s="3">
        <v>611091</v>
      </c>
      <c r="B16" s="2" t="s">
        <v>28</v>
      </c>
      <c r="C16" s="12">
        <v>17646308.870000001</v>
      </c>
      <c r="D16" s="12">
        <v>10063246.720000001</v>
      </c>
      <c r="E16" s="12">
        <v>2131608.23</v>
      </c>
      <c r="F16" s="12">
        <v>217904</v>
      </c>
      <c r="G16" s="12">
        <v>9384</v>
      </c>
      <c r="H16" s="12">
        <v>193367.76</v>
      </c>
      <c r="I16" s="12">
        <v>60008.82</v>
      </c>
      <c r="J16" s="12"/>
      <c r="K16" s="12"/>
      <c r="L16" s="12">
        <v>44007.29</v>
      </c>
      <c r="M16" s="12">
        <v>1117502</v>
      </c>
      <c r="N16" s="12">
        <v>1481102.76</v>
      </c>
      <c r="O16" s="12">
        <v>34720.17</v>
      </c>
      <c r="P16" s="5">
        <v>119.5</v>
      </c>
    </row>
    <row r="17" spans="1:16" ht="45.85" customHeight="1" x14ac:dyDescent="0.3">
      <c r="A17" s="3">
        <v>611091</v>
      </c>
      <c r="B17" s="2" t="s">
        <v>29</v>
      </c>
      <c r="C17" s="12">
        <v>8825701.7599999998</v>
      </c>
      <c r="D17" s="12">
        <v>5541567.2400000002</v>
      </c>
      <c r="E17" s="12">
        <v>1148982.48</v>
      </c>
      <c r="F17" s="12">
        <v>78860</v>
      </c>
      <c r="G17" s="12">
        <v>10721</v>
      </c>
      <c r="H17" s="12">
        <v>108002</v>
      </c>
      <c r="I17" s="12">
        <v>80722.720000000001</v>
      </c>
      <c r="J17" s="12"/>
      <c r="K17" s="12"/>
      <c r="L17" s="12">
        <v>942.64</v>
      </c>
      <c r="M17" s="12">
        <v>234238.67</v>
      </c>
      <c r="N17" s="12">
        <v>293531.43</v>
      </c>
      <c r="O17" s="12">
        <v>2590.77</v>
      </c>
      <c r="P17" s="5">
        <v>57.25</v>
      </c>
    </row>
    <row r="18" spans="1:16" ht="46.5" customHeight="1" x14ac:dyDescent="0.3">
      <c r="A18" s="3">
        <v>611091</v>
      </c>
      <c r="B18" s="2" t="s">
        <v>30</v>
      </c>
      <c r="C18" s="12">
        <v>10009927.560000001</v>
      </c>
      <c r="D18" s="12">
        <v>6000685.2999999998</v>
      </c>
      <c r="E18" s="12">
        <v>1220343.33</v>
      </c>
      <c r="F18" s="12">
        <v>32560</v>
      </c>
      <c r="G18" s="12"/>
      <c r="H18" s="12">
        <v>165538.01</v>
      </c>
      <c r="I18" s="12">
        <v>79307.31</v>
      </c>
      <c r="J18" s="12"/>
      <c r="K18" s="12">
        <v>337442.06</v>
      </c>
      <c r="L18" s="12"/>
      <c r="M18" s="12">
        <v>368487.55</v>
      </c>
      <c r="N18" s="12"/>
      <c r="O18" s="12"/>
      <c r="P18" s="5">
        <v>71.25</v>
      </c>
    </row>
    <row r="19" spans="1:16" ht="51.05" customHeight="1" x14ac:dyDescent="0.3">
      <c r="A19" s="3">
        <v>611091</v>
      </c>
      <c r="B19" s="2" t="s">
        <v>31</v>
      </c>
      <c r="C19" s="12">
        <v>8800610.7300000004</v>
      </c>
      <c r="D19" s="12">
        <v>5179064.1399999997</v>
      </c>
      <c r="E19" s="12">
        <v>1109787.5</v>
      </c>
      <c r="F19" s="12">
        <v>119796</v>
      </c>
      <c r="G19" s="12">
        <v>12478.32</v>
      </c>
      <c r="H19" s="12">
        <v>134814.42000000001</v>
      </c>
      <c r="I19" s="12">
        <v>86637.57</v>
      </c>
      <c r="J19" s="12"/>
      <c r="K19" s="12"/>
      <c r="L19" s="12">
        <v>15290</v>
      </c>
      <c r="M19" s="12">
        <v>398002.65</v>
      </c>
      <c r="N19" s="12">
        <v>624546.31000000006</v>
      </c>
      <c r="O19" s="12">
        <v>5514.42</v>
      </c>
      <c r="P19" s="5">
        <v>65.75</v>
      </c>
    </row>
    <row r="20" spans="1:16" ht="45.85" customHeight="1" x14ac:dyDescent="0.3">
      <c r="A20" s="3">
        <v>611091</v>
      </c>
      <c r="B20" s="2" t="s">
        <v>32</v>
      </c>
      <c r="C20" s="12">
        <v>202353.97</v>
      </c>
      <c r="D20" s="12">
        <v>141995.12</v>
      </c>
      <c r="E20" s="12">
        <v>35800</v>
      </c>
      <c r="F20" s="12"/>
      <c r="G20" s="12"/>
      <c r="H20" s="12"/>
      <c r="I20" s="12"/>
      <c r="J20" s="12"/>
      <c r="K20" s="12"/>
      <c r="L20" s="12"/>
      <c r="M20" s="12"/>
      <c r="N20" s="12">
        <v>24558.85</v>
      </c>
      <c r="O20" s="12"/>
      <c r="P20" s="5">
        <v>1.5</v>
      </c>
    </row>
    <row r="21" spans="1:16" ht="47.95" customHeight="1" x14ac:dyDescent="0.3">
      <c r="A21" s="3">
        <v>611091</v>
      </c>
      <c r="B21" s="2" t="s">
        <v>33</v>
      </c>
      <c r="C21" s="12">
        <v>5355517.13</v>
      </c>
      <c r="D21" s="12">
        <v>3400314.86</v>
      </c>
      <c r="E21" s="12">
        <v>699732.38</v>
      </c>
      <c r="F21" s="12">
        <v>65100.78</v>
      </c>
      <c r="G21" s="12">
        <v>8564</v>
      </c>
      <c r="H21" s="12">
        <v>14399.56</v>
      </c>
      <c r="I21" s="12"/>
      <c r="J21" s="12"/>
      <c r="K21" s="12"/>
      <c r="L21" s="12">
        <v>24000</v>
      </c>
      <c r="M21" s="12">
        <v>94641.55</v>
      </c>
      <c r="N21" s="12">
        <v>300000</v>
      </c>
      <c r="O21" s="12"/>
      <c r="P21" s="5">
        <v>44.25</v>
      </c>
    </row>
    <row r="22" spans="1:16" ht="46.15" customHeight="1" x14ac:dyDescent="0.3">
      <c r="A22" s="4"/>
      <c r="B22" s="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5"/>
    </row>
    <row r="23" spans="1:16" ht="26.55" customHeight="1" x14ac:dyDescent="0.3">
      <c r="A23" s="9"/>
      <c r="B23" s="10" t="s">
        <v>34</v>
      </c>
      <c r="C23" s="13">
        <f t="shared" ref="C23:P23" si="0">C6+C7+C8+C9+C10+C11+C12+C13+C14+C15+C16+C17+C18+C19+C20+C21+C22</f>
        <v>162544212.28999999</v>
      </c>
      <c r="D23" s="13">
        <f t="shared" si="0"/>
        <v>95935487.930000007</v>
      </c>
      <c r="E23" s="13">
        <f t="shared" si="0"/>
        <v>20022779.040000003</v>
      </c>
      <c r="F23" s="13">
        <f t="shared" si="0"/>
        <v>1603476.5245000001</v>
      </c>
      <c r="G23" s="13">
        <f t="shared" si="0"/>
        <v>129946.86000000002</v>
      </c>
      <c r="H23" s="13">
        <f t="shared" si="0"/>
        <v>1750795.18</v>
      </c>
      <c r="I23" s="13">
        <f t="shared" si="0"/>
        <v>1518528.07</v>
      </c>
      <c r="J23" s="13">
        <f t="shared" si="0"/>
        <v>0</v>
      </c>
      <c r="K23" s="13">
        <f>K6+K7+K8+K9+K10+L11+K12+K13+K14+K15+K16+K17+K18+K19+K20+K21+K22</f>
        <v>4701709.63</v>
      </c>
      <c r="L23" s="13">
        <f>L6+L7+L8+L9+L10+L12+L13+L14+L15+L16+L17+L18+L19+L20+L21+L22</f>
        <v>292714.92000000004</v>
      </c>
      <c r="M23" s="13">
        <f t="shared" si="0"/>
        <v>6894922.4399999995</v>
      </c>
      <c r="N23" s="13">
        <f t="shared" si="0"/>
        <v>6578476.9099999983</v>
      </c>
      <c r="O23" s="11">
        <f t="shared" si="0"/>
        <v>131655.23000000001</v>
      </c>
      <c r="P23" s="11">
        <f t="shared" si="0"/>
        <v>1094</v>
      </c>
    </row>
  </sheetData>
  <mergeCells count="6">
    <mergeCell ref="A1:P1"/>
    <mergeCell ref="A2:A4"/>
    <mergeCell ref="B2:B4"/>
    <mergeCell ref="C2:P2"/>
    <mergeCell ref="C3:C4"/>
    <mergeCell ref="D3:P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3"/>
  <sheetViews>
    <sheetView zoomScaleNormal="100" zoomScaleSheetLayoutView="120" workbookViewId="0">
      <pane xSplit="16" ySplit="5" topLeftCell="Q6" activePane="bottomRight" state="frozen"/>
      <selection pane="topRight" activeCell="Q1" sqref="Q1"/>
      <selection pane="bottomLeft" activeCell="A7" sqref="A7"/>
      <selection pane="bottomRight" activeCell="F19" sqref="F19"/>
    </sheetView>
  </sheetViews>
  <sheetFormatPr defaultRowHeight="15.05" x14ac:dyDescent="0.3"/>
  <cols>
    <col min="1" max="1" width="2.88671875" customWidth="1"/>
    <col min="2" max="2" width="14.6640625" customWidth="1"/>
    <col min="3" max="3" width="14.33203125" customWidth="1"/>
    <col min="4" max="4" width="14.44140625" customWidth="1"/>
    <col min="5" max="5" width="13.6640625" customWidth="1"/>
    <col min="6" max="6" width="12" customWidth="1"/>
    <col min="7" max="7" width="10.5546875" customWidth="1"/>
    <col min="8" max="8" width="12" customWidth="1"/>
    <col min="9" max="9" width="12.44140625" customWidth="1"/>
    <col min="10" max="10" width="5" hidden="1" customWidth="1"/>
    <col min="11" max="11" width="11.109375" customWidth="1"/>
    <col min="12" max="12" width="10.6640625" customWidth="1"/>
    <col min="13" max="13" width="12.33203125" customWidth="1"/>
    <col min="14" max="14" width="13.6640625" customWidth="1"/>
    <col min="15" max="15" width="10.88671875" customWidth="1"/>
    <col min="16" max="16" width="8.5546875" customWidth="1"/>
  </cols>
  <sheetData>
    <row r="1" spans="1:16" ht="19.5" customHeight="1" x14ac:dyDescent="0.3">
      <c r="A1" s="16" t="s">
        <v>43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0.3" customHeight="1" x14ac:dyDescent="0.3">
      <c r="A2" s="18" t="s">
        <v>13</v>
      </c>
      <c r="B2" s="21" t="s">
        <v>14</v>
      </c>
      <c r="C2" s="21" t="s">
        <v>17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23.25" customHeight="1" x14ac:dyDescent="0.3">
      <c r="A3" s="19"/>
      <c r="B3" s="21"/>
      <c r="C3" s="21" t="s">
        <v>15</v>
      </c>
      <c r="D3" s="22" t="s">
        <v>39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72.849999999999994" customHeight="1" x14ac:dyDescent="0.3">
      <c r="A4" s="20"/>
      <c r="B4" s="21"/>
      <c r="C4" s="21"/>
      <c r="D4" s="6" t="s">
        <v>0</v>
      </c>
      <c r="E4" s="6" t="s">
        <v>1</v>
      </c>
      <c r="F4" s="6" t="s">
        <v>2</v>
      </c>
      <c r="G4" s="6" t="s">
        <v>3</v>
      </c>
      <c r="H4" s="6" t="s">
        <v>4</v>
      </c>
      <c r="I4" s="6" t="s">
        <v>5</v>
      </c>
      <c r="J4" s="6" t="s">
        <v>6</v>
      </c>
      <c r="K4" s="6" t="s">
        <v>7</v>
      </c>
      <c r="L4" s="6" t="s">
        <v>8</v>
      </c>
      <c r="M4" s="6" t="s">
        <v>9</v>
      </c>
      <c r="N4" s="6" t="s">
        <v>10</v>
      </c>
      <c r="O4" s="6" t="s">
        <v>11</v>
      </c>
      <c r="P4" s="6" t="s">
        <v>18</v>
      </c>
    </row>
    <row r="5" spans="1:16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</row>
    <row r="6" spans="1:16" ht="43.55" customHeight="1" x14ac:dyDescent="0.3">
      <c r="A6" s="3">
        <v>611091</v>
      </c>
      <c r="B6" s="2" t="s">
        <v>19</v>
      </c>
      <c r="C6" s="12">
        <v>1625316.11</v>
      </c>
      <c r="D6" s="12">
        <v>1353153.36</v>
      </c>
      <c r="E6" s="12">
        <v>272162.75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5">
        <v>5.5</v>
      </c>
    </row>
    <row r="7" spans="1:16" ht="45.85" customHeight="1" x14ac:dyDescent="0.3">
      <c r="A7" s="3">
        <v>611091</v>
      </c>
      <c r="B7" s="2" t="s">
        <v>36</v>
      </c>
      <c r="C7" s="12">
        <v>6546845.6100000003</v>
      </c>
      <c r="D7" s="12">
        <v>5374071.3200000003</v>
      </c>
      <c r="E7" s="12">
        <v>1172774.29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5">
        <v>24</v>
      </c>
    </row>
    <row r="8" spans="1:16" ht="48.8" customHeight="1" x14ac:dyDescent="0.3">
      <c r="A8" s="3">
        <v>611091</v>
      </c>
      <c r="B8" s="2" t="s">
        <v>20</v>
      </c>
      <c r="C8" s="12">
        <v>2674559.2599999998</v>
      </c>
      <c r="D8" s="12">
        <v>2191665.61</v>
      </c>
      <c r="E8" s="12">
        <v>482893.65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5">
        <v>11.25</v>
      </c>
    </row>
    <row r="9" spans="1:16" ht="44.2" customHeight="1" x14ac:dyDescent="0.3">
      <c r="A9" s="3">
        <v>611091</v>
      </c>
      <c r="B9" s="2" t="s">
        <v>21</v>
      </c>
      <c r="C9" s="12">
        <v>1792032.88</v>
      </c>
      <c r="D9" s="12">
        <v>1467740.43</v>
      </c>
      <c r="E9" s="12">
        <v>324292.45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5">
        <v>9</v>
      </c>
    </row>
    <row r="10" spans="1:16" ht="44.2" customHeight="1" x14ac:dyDescent="0.3">
      <c r="A10" s="3">
        <v>611091</v>
      </c>
      <c r="B10" s="2" t="s">
        <v>22</v>
      </c>
      <c r="C10" s="12">
        <v>3122335.35</v>
      </c>
      <c r="D10" s="12">
        <v>2559258.48</v>
      </c>
      <c r="E10" s="12">
        <v>563076.87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5">
        <v>11.5</v>
      </c>
    </row>
    <row r="11" spans="1:16" ht="46.5" customHeight="1" x14ac:dyDescent="0.3">
      <c r="A11" s="3">
        <v>611091</v>
      </c>
      <c r="B11" s="2" t="s">
        <v>23</v>
      </c>
      <c r="C11" s="12">
        <v>994863.8</v>
      </c>
      <c r="D11" s="12">
        <v>812211.77</v>
      </c>
      <c r="E11" s="12">
        <v>182652.03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5">
        <v>5</v>
      </c>
    </row>
    <row r="12" spans="1:16" ht="47.95" customHeight="1" x14ac:dyDescent="0.3">
      <c r="A12" s="3">
        <v>611091</v>
      </c>
      <c r="B12" s="2" t="s">
        <v>24</v>
      </c>
      <c r="C12" s="12">
        <v>1697391.78</v>
      </c>
      <c r="D12" s="12">
        <v>1412982.48</v>
      </c>
      <c r="E12" s="12">
        <v>284409.3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5">
        <v>8.25</v>
      </c>
    </row>
    <row r="13" spans="1:16" ht="46.5" customHeight="1" x14ac:dyDescent="0.3">
      <c r="A13" s="3">
        <v>611091</v>
      </c>
      <c r="B13" s="2" t="s">
        <v>25</v>
      </c>
      <c r="C13" s="12">
        <v>3167373.58</v>
      </c>
      <c r="D13" s="12">
        <v>2593682.3199999998</v>
      </c>
      <c r="E13" s="12">
        <v>573691.26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5">
        <v>16.25</v>
      </c>
    </row>
    <row r="14" spans="1:16" ht="48.8" customHeight="1" x14ac:dyDescent="0.3">
      <c r="A14" s="3">
        <v>611091</v>
      </c>
      <c r="B14" s="2" t="s">
        <v>26</v>
      </c>
      <c r="C14" s="12">
        <v>5533488.5700000003</v>
      </c>
      <c r="D14" s="12">
        <v>4576700</v>
      </c>
      <c r="E14" s="12">
        <v>956788.57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5">
        <v>20</v>
      </c>
    </row>
    <row r="15" spans="1:16" ht="47.3" customHeight="1" x14ac:dyDescent="0.3">
      <c r="A15" s="3">
        <v>611091</v>
      </c>
      <c r="B15" s="2" t="s">
        <v>27</v>
      </c>
      <c r="C15" s="12">
        <v>1079660.05</v>
      </c>
      <c r="D15" s="12">
        <v>903146.47</v>
      </c>
      <c r="E15" s="12">
        <v>176513.58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5">
        <v>6.5</v>
      </c>
    </row>
    <row r="16" spans="1:16" ht="43.55" customHeight="1" x14ac:dyDescent="0.3">
      <c r="A16" s="3">
        <v>611091</v>
      </c>
      <c r="B16" s="2" t="s">
        <v>28</v>
      </c>
      <c r="C16" s="12">
        <v>4043735.71</v>
      </c>
      <c r="D16" s="12">
        <v>3342422.62</v>
      </c>
      <c r="E16" s="12">
        <v>701313.09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5">
        <v>17.75</v>
      </c>
    </row>
    <row r="17" spans="1:16" ht="45.85" customHeight="1" x14ac:dyDescent="0.3">
      <c r="A17" s="3">
        <v>611091</v>
      </c>
      <c r="B17" s="2" t="s">
        <v>29</v>
      </c>
      <c r="C17" s="12">
        <v>1420524.98</v>
      </c>
      <c r="D17" s="12">
        <v>1166869.56</v>
      </c>
      <c r="E17" s="12">
        <v>253655.42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5">
        <v>6.75</v>
      </c>
    </row>
    <row r="18" spans="1:16" ht="46.5" customHeight="1" x14ac:dyDescent="0.3">
      <c r="A18" s="3">
        <v>611091</v>
      </c>
      <c r="B18" s="2" t="s">
        <v>30</v>
      </c>
      <c r="C18" s="12">
        <v>2529286.85</v>
      </c>
      <c r="D18" s="12">
        <v>2074571.19</v>
      </c>
      <c r="E18" s="12">
        <v>454715.66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5">
        <v>12.75</v>
      </c>
    </row>
    <row r="19" spans="1:16" ht="51.05" customHeight="1" x14ac:dyDescent="0.3">
      <c r="A19" s="3">
        <v>611091</v>
      </c>
      <c r="B19" s="2" t="s">
        <v>31</v>
      </c>
      <c r="C19" s="12">
        <v>1623570.47</v>
      </c>
      <c r="D19" s="12">
        <v>1351301.56</v>
      </c>
      <c r="E19" s="12">
        <v>272268.90999999997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5">
        <v>8.5</v>
      </c>
    </row>
    <row r="20" spans="1:16" ht="45.85" customHeight="1" x14ac:dyDescent="0.3">
      <c r="A20" s="3">
        <v>611091</v>
      </c>
      <c r="B20" s="2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5"/>
    </row>
    <row r="21" spans="1:16" ht="47.95" customHeight="1" x14ac:dyDescent="0.3">
      <c r="A21" s="3">
        <v>611091</v>
      </c>
      <c r="B21" s="2" t="s">
        <v>33</v>
      </c>
      <c r="C21" s="12">
        <v>949032.98</v>
      </c>
      <c r="D21" s="12">
        <v>778008.54</v>
      </c>
      <c r="E21" s="12">
        <v>171024.44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5">
        <v>6</v>
      </c>
    </row>
    <row r="22" spans="1:16" ht="46.15" customHeight="1" x14ac:dyDescent="0.3">
      <c r="A22" s="4"/>
      <c r="B22" s="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5"/>
    </row>
    <row r="23" spans="1:16" ht="26.55" customHeight="1" x14ac:dyDescent="0.3">
      <c r="A23" s="9"/>
      <c r="B23" s="10" t="s">
        <v>34</v>
      </c>
      <c r="C23" s="13">
        <f t="shared" ref="C23:P23" si="0">C6+C7+C8+C9+C10+C11+C12+C13+C14+C15+C16+C17+C18+C19+C20+C21+C22</f>
        <v>38800017.979999997</v>
      </c>
      <c r="D23" s="13">
        <f t="shared" si="0"/>
        <v>31957785.709999997</v>
      </c>
      <c r="E23" s="13">
        <f t="shared" si="0"/>
        <v>6842232.2700000005</v>
      </c>
      <c r="F23" s="13">
        <f t="shared" si="0"/>
        <v>0</v>
      </c>
      <c r="G23" s="13">
        <f t="shared" si="0"/>
        <v>0</v>
      </c>
      <c r="H23" s="13">
        <f t="shared" si="0"/>
        <v>0</v>
      </c>
      <c r="I23" s="13">
        <f t="shared" si="0"/>
        <v>0</v>
      </c>
      <c r="J23" s="13">
        <f t="shared" si="0"/>
        <v>0</v>
      </c>
      <c r="K23" s="13">
        <f t="shared" si="0"/>
        <v>0</v>
      </c>
      <c r="L23" s="13">
        <f t="shared" si="0"/>
        <v>0</v>
      </c>
      <c r="M23" s="13">
        <f t="shared" si="0"/>
        <v>0</v>
      </c>
      <c r="N23" s="13">
        <f t="shared" si="0"/>
        <v>0</v>
      </c>
      <c r="O23" s="11">
        <f t="shared" si="0"/>
        <v>0</v>
      </c>
      <c r="P23" s="11">
        <f t="shared" si="0"/>
        <v>169</v>
      </c>
    </row>
  </sheetData>
  <mergeCells count="6">
    <mergeCell ref="A1:P1"/>
    <mergeCell ref="A2:A4"/>
    <mergeCell ref="B2:B4"/>
    <mergeCell ref="C2:P2"/>
    <mergeCell ref="C3:C4"/>
    <mergeCell ref="D3:P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3"/>
  <sheetViews>
    <sheetView zoomScaleNormal="100" zoomScaleSheetLayoutView="130" workbookViewId="0">
      <pane xSplit="16" ySplit="5" topLeftCell="Q15" activePane="bottomRight" state="frozen"/>
      <selection pane="topRight" activeCell="Q1" sqref="Q1"/>
      <selection pane="bottomLeft" activeCell="A7" sqref="A7"/>
      <selection pane="bottomRight" activeCell="M19" sqref="M19"/>
    </sheetView>
  </sheetViews>
  <sheetFormatPr defaultRowHeight="15.05" x14ac:dyDescent="0.3"/>
  <cols>
    <col min="1" max="1" width="4.109375" customWidth="1"/>
    <col min="2" max="2" width="23.44140625" customWidth="1"/>
    <col min="3" max="3" width="12.5546875" customWidth="1"/>
    <col min="4" max="4" width="12" customWidth="1"/>
    <col min="5" max="5" width="10.44140625" customWidth="1"/>
    <col min="6" max="6" width="12.109375" customWidth="1"/>
    <col min="7" max="7" width="8.6640625" customWidth="1"/>
    <col min="8" max="8" width="11.33203125" customWidth="1"/>
    <col min="9" max="9" width="11" customWidth="1"/>
    <col min="10" max="10" width="9" customWidth="1"/>
    <col min="11" max="11" width="9.5546875" customWidth="1"/>
    <col min="12" max="12" width="8.88671875" customWidth="1"/>
    <col min="13" max="13" width="10" customWidth="1"/>
    <col min="14" max="14" width="9.5546875" customWidth="1"/>
    <col min="15" max="15" width="8.5546875" customWidth="1"/>
    <col min="16" max="16" width="11" customWidth="1"/>
  </cols>
  <sheetData>
    <row r="1" spans="1:16" ht="19.5" customHeight="1" x14ac:dyDescent="0.3">
      <c r="A1" s="16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0.3" customHeight="1" x14ac:dyDescent="0.3">
      <c r="A2" s="18" t="s">
        <v>13</v>
      </c>
      <c r="B2" s="21" t="s">
        <v>14</v>
      </c>
      <c r="C2" s="21" t="s">
        <v>35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23.25" customHeight="1" x14ac:dyDescent="0.3">
      <c r="A3" s="19"/>
      <c r="B3" s="21"/>
      <c r="C3" s="21" t="s">
        <v>15</v>
      </c>
      <c r="D3" s="21" t="s">
        <v>16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72.849999999999994" customHeight="1" x14ac:dyDescent="0.3">
      <c r="A4" s="20"/>
      <c r="B4" s="21"/>
      <c r="C4" s="21"/>
      <c r="D4" s="6" t="s">
        <v>0</v>
      </c>
      <c r="E4" s="6" t="s">
        <v>1</v>
      </c>
      <c r="F4" s="6" t="s">
        <v>2</v>
      </c>
      <c r="G4" s="6" t="s">
        <v>3</v>
      </c>
      <c r="H4" s="6" t="s">
        <v>4</v>
      </c>
      <c r="I4" s="6" t="s">
        <v>5</v>
      </c>
      <c r="J4" s="6" t="s">
        <v>6</v>
      </c>
      <c r="K4" s="6" t="s">
        <v>7</v>
      </c>
      <c r="L4" s="6" t="s">
        <v>8</v>
      </c>
      <c r="M4" s="6" t="s">
        <v>9</v>
      </c>
      <c r="N4" s="6" t="s">
        <v>10</v>
      </c>
      <c r="O4" s="6" t="s">
        <v>11</v>
      </c>
      <c r="P4" s="6" t="s">
        <v>12</v>
      </c>
    </row>
    <row r="5" spans="1:16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</row>
    <row r="6" spans="1:16" ht="46.5" customHeight="1" x14ac:dyDescent="0.3">
      <c r="A6" s="3">
        <v>611091</v>
      </c>
      <c r="B6" s="2" t="s">
        <v>19</v>
      </c>
      <c r="C6" s="12">
        <v>429227.57</v>
      </c>
      <c r="D6" s="12"/>
      <c r="E6" s="12"/>
      <c r="F6" s="12">
        <v>292651.62</v>
      </c>
      <c r="G6" s="12"/>
      <c r="H6" s="12">
        <v>73459.5</v>
      </c>
      <c r="I6" s="12">
        <v>18622.38</v>
      </c>
      <c r="J6" s="12"/>
      <c r="K6" s="12"/>
      <c r="L6" s="12"/>
      <c r="M6" s="12"/>
      <c r="N6" s="12"/>
      <c r="O6" s="12"/>
      <c r="P6" s="12">
        <v>37174</v>
      </c>
    </row>
    <row r="7" spans="1:16" ht="45.85" customHeight="1" x14ac:dyDescent="0.3">
      <c r="A7" s="3">
        <v>611091</v>
      </c>
      <c r="B7" s="2" t="s">
        <v>36</v>
      </c>
      <c r="C7" s="12">
        <v>660058.18999999994</v>
      </c>
      <c r="D7" s="12">
        <v>39803.83</v>
      </c>
      <c r="E7" s="12">
        <v>8360.85</v>
      </c>
      <c r="F7" s="12">
        <v>367190.27</v>
      </c>
      <c r="G7" s="12"/>
      <c r="H7" s="12">
        <v>85844.800000000003</v>
      </c>
      <c r="I7" s="12">
        <v>53578.36</v>
      </c>
      <c r="J7" s="12"/>
      <c r="K7" s="12"/>
      <c r="L7" s="12">
        <v>11201</v>
      </c>
      <c r="M7" s="12">
        <v>30049.919999999998</v>
      </c>
      <c r="N7" s="12">
        <v>60774.22</v>
      </c>
      <c r="O7" s="12"/>
      <c r="P7" s="12"/>
    </row>
    <row r="8" spans="1:16" ht="49.6" customHeight="1" x14ac:dyDescent="0.3">
      <c r="A8" s="3">
        <v>611091</v>
      </c>
      <c r="B8" s="2" t="s">
        <v>20</v>
      </c>
      <c r="C8" s="12">
        <v>554196.06999999995</v>
      </c>
      <c r="D8" s="12">
        <v>28107</v>
      </c>
      <c r="E8" s="12">
        <v>6183.54</v>
      </c>
      <c r="F8" s="12">
        <v>187871.5</v>
      </c>
      <c r="G8" s="12"/>
      <c r="H8" s="12"/>
      <c r="I8" s="12">
        <v>243529</v>
      </c>
      <c r="J8" s="12"/>
      <c r="K8" s="12"/>
      <c r="L8" s="12"/>
      <c r="M8" s="12"/>
      <c r="N8" s="12"/>
      <c r="O8" s="12"/>
      <c r="P8" s="12">
        <v>85720</v>
      </c>
    </row>
    <row r="9" spans="1:16" ht="45.85" customHeight="1" x14ac:dyDescent="0.3">
      <c r="A9" s="3">
        <v>611091</v>
      </c>
      <c r="B9" s="2" t="s">
        <v>21</v>
      </c>
      <c r="C9" s="12">
        <v>277096.98</v>
      </c>
      <c r="D9" s="12"/>
      <c r="E9" s="12"/>
      <c r="F9" s="12">
        <v>162857</v>
      </c>
      <c r="G9" s="12"/>
      <c r="H9" s="12"/>
      <c r="I9" s="12">
        <v>7504.36</v>
      </c>
      <c r="J9" s="12"/>
      <c r="K9" s="12"/>
      <c r="L9" s="12"/>
      <c r="M9" s="12">
        <v>105711.03999999999</v>
      </c>
      <c r="N9" s="12"/>
      <c r="O9" s="12"/>
      <c r="P9" s="12"/>
    </row>
    <row r="10" spans="1:16" ht="44.2" customHeight="1" x14ac:dyDescent="0.3">
      <c r="A10" s="3">
        <v>611091</v>
      </c>
      <c r="B10" s="2" t="s">
        <v>22</v>
      </c>
      <c r="C10" s="12">
        <v>778943.86</v>
      </c>
      <c r="D10" s="12">
        <v>81700</v>
      </c>
      <c r="E10" s="12">
        <v>19340</v>
      </c>
      <c r="F10" s="12">
        <v>229729.4</v>
      </c>
      <c r="G10" s="12"/>
      <c r="H10" s="12">
        <v>16881.25</v>
      </c>
      <c r="I10" s="12">
        <v>66982.75</v>
      </c>
      <c r="J10" s="12"/>
      <c r="K10" s="12">
        <v>200000</v>
      </c>
      <c r="L10" s="12"/>
      <c r="M10" s="12">
        <v>150108.32999999999</v>
      </c>
      <c r="N10" s="12">
        <v>4608.9799999999996</v>
      </c>
      <c r="O10" s="12"/>
      <c r="P10" s="12"/>
    </row>
    <row r="11" spans="1:16" ht="47.3" customHeight="1" x14ac:dyDescent="0.3">
      <c r="A11" s="3">
        <v>611091</v>
      </c>
      <c r="B11" s="2" t="s">
        <v>23</v>
      </c>
      <c r="C11" s="12">
        <v>234101.52</v>
      </c>
      <c r="D11" s="12">
        <v>12778.92</v>
      </c>
      <c r="E11" s="12">
        <v>2811.36</v>
      </c>
      <c r="F11" s="12">
        <v>151898.70000000001</v>
      </c>
      <c r="G11" s="12"/>
      <c r="H11" s="12">
        <v>16890.5</v>
      </c>
      <c r="I11" s="12">
        <v>39035.269999999997</v>
      </c>
      <c r="J11" s="12"/>
      <c r="K11" s="12"/>
      <c r="L11" s="12"/>
      <c r="M11" s="12"/>
      <c r="N11" s="12"/>
      <c r="O11" s="12">
        <v>4230</v>
      </c>
      <c r="P11" s="12"/>
    </row>
    <row r="12" spans="1:16" ht="46.5" customHeight="1" x14ac:dyDescent="0.3">
      <c r="A12" s="3">
        <v>611091</v>
      </c>
      <c r="B12" s="2" t="s">
        <v>24</v>
      </c>
      <c r="C12" s="12">
        <v>1601815.79</v>
      </c>
      <c r="D12" s="12">
        <v>29389.5</v>
      </c>
      <c r="E12" s="12">
        <v>6465.69</v>
      </c>
      <c r="F12" s="12">
        <v>1089774</v>
      </c>
      <c r="G12" s="12"/>
      <c r="H12" s="12">
        <v>154595.95000000001</v>
      </c>
      <c r="I12" s="12">
        <v>266901.01</v>
      </c>
      <c r="J12" s="12">
        <v>1468.9</v>
      </c>
      <c r="K12" s="12"/>
      <c r="L12" s="12"/>
      <c r="M12" s="12"/>
      <c r="N12" s="12"/>
      <c r="O12" s="12"/>
      <c r="P12" s="12"/>
    </row>
    <row r="13" spans="1:16" ht="47.95" customHeight="1" x14ac:dyDescent="0.3">
      <c r="A13" s="3">
        <v>611091</v>
      </c>
      <c r="B13" s="2" t="s">
        <v>25</v>
      </c>
      <c r="C13" s="12">
        <v>624449.69999999995</v>
      </c>
      <c r="D13" s="12">
        <v>189796.77</v>
      </c>
      <c r="E13" s="12">
        <v>64336.25</v>
      </c>
      <c r="F13" s="12">
        <v>292748.3</v>
      </c>
      <c r="G13" s="12"/>
      <c r="H13" s="12"/>
      <c r="I13" s="12">
        <v>71968.429999999993</v>
      </c>
      <c r="J13" s="12"/>
      <c r="K13" s="12"/>
      <c r="L13" s="12"/>
      <c r="M13" s="12"/>
      <c r="N13" s="12"/>
      <c r="O13" s="12">
        <v>423.7</v>
      </c>
      <c r="P13" s="12"/>
    </row>
    <row r="14" spans="1:16" ht="44.2" customHeight="1" x14ac:dyDescent="0.3">
      <c r="A14" s="3">
        <v>611091</v>
      </c>
      <c r="B14" s="2" t="s">
        <v>26</v>
      </c>
      <c r="C14" s="12">
        <v>711110.1</v>
      </c>
      <c r="D14" s="12">
        <v>78129.259999999995</v>
      </c>
      <c r="E14" s="12">
        <v>13508.86</v>
      </c>
      <c r="F14" s="12">
        <v>4350</v>
      </c>
      <c r="G14" s="12"/>
      <c r="H14" s="12">
        <v>9181.0400000000009</v>
      </c>
      <c r="I14" s="12">
        <v>24561.85</v>
      </c>
      <c r="J14" s="12">
        <v>24818.58</v>
      </c>
      <c r="K14" s="12">
        <v>140379.82</v>
      </c>
      <c r="L14" s="12"/>
      <c r="M14" s="12">
        <v>113821.43</v>
      </c>
      <c r="N14" s="12">
        <v>563.96</v>
      </c>
      <c r="O14" s="12"/>
      <c r="P14" s="12">
        <v>281425.65999999997</v>
      </c>
    </row>
    <row r="15" spans="1:16" ht="46.5" customHeight="1" x14ac:dyDescent="0.3">
      <c r="A15" s="3">
        <v>611091</v>
      </c>
      <c r="B15" s="2" t="s">
        <v>27</v>
      </c>
      <c r="C15" s="12">
        <v>4309344.1500000004</v>
      </c>
      <c r="D15" s="15"/>
      <c r="E15" s="12"/>
      <c r="F15" s="15">
        <v>2289091.58</v>
      </c>
      <c r="G15" s="12"/>
      <c r="H15" s="12"/>
      <c r="I15" s="12">
        <v>2008152.39</v>
      </c>
      <c r="J15" s="12"/>
      <c r="K15" s="12"/>
      <c r="L15" s="12"/>
      <c r="M15" s="12"/>
      <c r="N15" s="12"/>
      <c r="O15" s="12"/>
      <c r="P15" s="12"/>
    </row>
    <row r="16" spans="1:16" ht="51.75" customHeight="1" x14ac:dyDescent="0.3">
      <c r="A16" s="3">
        <v>611091</v>
      </c>
      <c r="B16" s="2" t="s">
        <v>28</v>
      </c>
      <c r="C16" s="12">
        <v>894679.26</v>
      </c>
      <c r="D16" s="12">
        <v>148187.47</v>
      </c>
      <c r="E16" s="12">
        <v>35021.25</v>
      </c>
      <c r="F16" s="12">
        <v>512551.41</v>
      </c>
      <c r="H16" s="12">
        <v>109426.26</v>
      </c>
      <c r="I16" s="12">
        <v>4812</v>
      </c>
      <c r="J16" s="12"/>
      <c r="K16" s="12"/>
      <c r="L16" s="12"/>
      <c r="M16" s="12"/>
      <c r="N16" s="12"/>
      <c r="O16" s="12"/>
      <c r="P16" s="12">
        <v>59000</v>
      </c>
    </row>
    <row r="17" spans="1:16" ht="44.2" customHeight="1" x14ac:dyDescent="0.3">
      <c r="A17" s="3">
        <v>611091</v>
      </c>
      <c r="B17" s="2" t="s">
        <v>29</v>
      </c>
      <c r="C17" s="12">
        <v>86011.73</v>
      </c>
      <c r="D17" s="12"/>
      <c r="E17" s="12"/>
      <c r="F17" s="12">
        <v>58810</v>
      </c>
      <c r="G17" s="12"/>
      <c r="H17" s="12">
        <v>24815</v>
      </c>
      <c r="I17" s="12">
        <v>1200</v>
      </c>
      <c r="J17" s="12"/>
      <c r="K17" s="12"/>
      <c r="L17" s="12"/>
      <c r="M17" s="12"/>
      <c r="N17" s="12"/>
      <c r="O17" s="12"/>
      <c r="P17" s="12"/>
    </row>
    <row r="18" spans="1:16" ht="47.95" customHeight="1" x14ac:dyDescent="0.3">
      <c r="A18" s="3">
        <v>611091</v>
      </c>
      <c r="B18" s="2" t="s">
        <v>30</v>
      </c>
      <c r="C18" s="12">
        <v>792903.29</v>
      </c>
      <c r="D18" s="12">
        <v>174712.62</v>
      </c>
      <c r="E18" s="12">
        <v>38060</v>
      </c>
      <c r="F18" s="12">
        <v>552976.47</v>
      </c>
      <c r="G18" s="12"/>
      <c r="H18" s="12">
        <v>5845</v>
      </c>
      <c r="I18" s="12">
        <v>14031</v>
      </c>
      <c r="J18" s="12">
        <v>7278.2</v>
      </c>
      <c r="K18" s="12"/>
      <c r="L18" s="12"/>
      <c r="M18" s="12"/>
      <c r="N18" s="12"/>
      <c r="O18" s="12"/>
      <c r="P18" s="12"/>
    </row>
    <row r="19" spans="1:16" ht="45.85" customHeight="1" x14ac:dyDescent="0.3">
      <c r="A19" s="3">
        <v>611091</v>
      </c>
      <c r="B19" s="2" t="s">
        <v>31</v>
      </c>
      <c r="C19" s="12">
        <v>295043.19</v>
      </c>
      <c r="D19" s="12">
        <v>41586.94</v>
      </c>
      <c r="E19" s="12">
        <v>9099.7099999999991</v>
      </c>
      <c r="F19" s="12">
        <v>199588.59</v>
      </c>
      <c r="G19" s="12"/>
      <c r="H19" s="12">
        <v>24647</v>
      </c>
      <c r="I19" s="12">
        <v>9754</v>
      </c>
      <c r="J19" s="12">
        <v>600</v>
      </c>
      <c r="K19" s="12"/>
      <c r="L19" s="12">
        <v>1064</v>
      </c>
      <c r="M19" s="12"/>
      <c r="N19" s="12"/>
      <c r="O19" s="12"/>
      <c r="P19" s="12"/>
    </row>
    <row r="20" spans="1:16" ht="50.25" customHeight="1" x14ac:dyDescent="0.3">
      <c r="A20" s="3">
        <v>611091</v>
      </c>
      <c r="B20" s="2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ht="51.05" customHeight="1" x14ac:dyDescent="0.3">
      <c r="A21" s="3">
        <v>611091</v>
      </c>
      <c r="B21" s="2" t="s">
        <v>33</v>
      </c>
      <c r="C21" s="12">
        <v>2507977.79</v>
      </c>
      <c r="D21" s="12">
        <v>214062.63</v>
      </c>
      <c r="E21" s="12">
        <v>55700.23</v>
      </c>
      <c r="F21" s="12">
        <v>1091854.3999999999</v>
      </c>
      <c r="G21" s="12"/>
      <c r="H21" s="12"/>
      <c r="I21" s="12">
        <v>105548.94</v>
      </c>
      <c r="J21" s="12"/>
      <c r="K21" s="12"/>
      <c r="L21" s="12">
        <v>19810.03</v>
      </c>
      <c r="M21" s="12">
        <v>17856.13</v>
      </c>
      <c r="N21" s="12">
        <v>388784.21</v>
      </c>
      <c r="O21" s="12">
        <v>12938.37</v>
      </c>
      <c r="P21" s="12">
        <v>601422.85</v>
      </c>
    </row>
    <row r="22" spans="1:16" ht="42.75" customHeight="1" x14ac:dyDescent="0.3">
      <c r="A22" s="3"/>
      <c r="B22" s="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x14ac:dyDescent="0.3">
      <c r="A23" s="7"/>
      <c r="B23" s="10" t="s">
        <v>34</v>
      </c>
      <c r="C23" s="14">
        <f>C6+C7+C8+C9+C10+C11+C12+C13+C14+C15+C16+C17+C18+C19+C20+C21+C22</f>
        <v>14756959.190000001</v>
      </c>
      <c r="D23" s="14">
        <f>D6+D7+D8+D9+D10+D11+D12+D13+D14+D15+D16+D17+D18+D19+D20+D21+D22</f>
        <v>1038254.9400000001</v>
      </c>
      <c r="E23" s="14">
        <f t="shared" ref="E23:P23" si="0">E6+E7+E8+E9+E10+E11+E12+E13+E14+E15+E16+E17+E18+E19+E20+E21+E22</f>
        <v>258887.74</v>
      </c>
      <c r="F23" s="14">
        <f t="shared" si="0"/>
        <v>7483943.2400000002</v>
      </c>
      <c r="G23" s="14">
        <f t="shared" si="0"/>
        <v>0</v>
      </c>
      <c r="H23" s="14">
        <f t="shared" si="0"/>
        <v>521586.3</v>
      </c>
      <c r="I23" s="14">
        <f t="shared" si="0"/>
        <v>2936181.7399999998</v>
      </c>
      <c r="J23" s="14">
        <f t="shared" si="0"/>
        <v>34165.68</v>
      </c>
      <c r="K23" s="14">
        <f t="shared" si="0"/>
        <v>340379.82</v>
      </c>
      <c r="L23" s="14">
        <f t="shared" si="0"/>
        <v>32075.03</v>
      </c>
      <c r="M23" s="14">
        <f t="shared" si="0"/>
        <v>417546.85</v>
      </c>
      <c r="N23" s="14">
        <f t="shared" si="0"/>
        <v>454731.37</v>
      </c>
      <c r="O23" s="14">
        <f t="shared" si="0"/>
        <v>17592.07</v>
      </c>
      <c r="P23" s="14">
        <f t="shared" si="0"/>
        <v>1064742.51</v>
      </c>
    </row>
  </sheetData>
  <mergeCells count="6">
    <mergeCell ref="A1:P1"/>
    <mergeCell ref="A2:A4"/>
    <mergeCell ref="B2:B4"/>
    <mergeCell ref="C2:P2"/>
    <mergeCell ref="C3:C4"/>
    <mergeCell ref="D3:P3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3"/>
  <sheetViews>
    <sheetView tabSelected="1" zoomScaleNormal="100" zoomScaleSheetLayoutView="130" workbookViewId="0">
      <pane xSplit="16" ySplit="5" topLeftCell="Q6" activePane="bottomRight" state="frozen"/>
      <selection pane="topRight" activeCell="Q1" sqref="Q1"/>
      <selection pane="bottomLeft" activeCell="A7" sqref="A7"/>
      <selection pane="bottomRight" activeCell="K23" sqref="K23"/>
    </sheetView>
  </sheetViews>
  <sheetFormatPr defaultRowHeight="15.05" x14ac:dyDescent="0.3"/>
  <cols>
    <col min="1" max="1" width="4.33203125" customWidth="1"/>
    <col min="2" max="2" width="21.33203125" customWidth="1"/>
    <col min="3" max="3" width="12.6640625" customWidth="1"/>
    <col min="4" max="4" width="9.33203125" customWidth="1"/>
    <col min="5" max="5" width="9.6640625" customWidth="1"/>
    <col min="6" max="6" width="13.88671875" customWidth="1"/>
    <col min="7" max="7" width="10.6640625" customWidth="1"/>
    <col min="8" max="8" width="11.109375" customWidth="1"/>
    <col min="9" max="9" width="13" customWidth="1"/>
    <col min="10" max="10" width="9" customWidth="1"/>
    <col min="11" max="11" width="10.5546875" customWidth="1"/>
    <col min="12" max="12" width="9.88671875" customWidth="1"/>
    <col min="13" max="13" width="8.6640625" customWidth="1"/>
    <col min="14" max="14" width="7.5546875" customWidth="1"/>
    <col min="16" max="16" width="12.109375" customWidth="1"/>
  </cols>
  <sheetData>
    <row r="1" spans="1:16" ht="19.5" customHeight="1" x14ac:dyDescent="0.3">
      <c r="A1" s="16" t="s">
        <v>42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0.3" customHeight="1" x14ac:dyDescent="0.3">
      <c r="A2" s="18" t="s">
        <v>13</v>
      </c>
      <c r="B2" s="21" t="s">
        <v>14</v>
      </c>
      <c r="C2" s="21" t="s">
        <v>37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23.25" customHeight="1" x14ac:dyDescent="0.3">
      <c r="A3" s="19"/>
      <c r="B3" s="21"/>
      <c r="C3" s="21" t="s">
        <v>15</v>
      </c>
      <c r="D3" s="21" t="s">
        <v>16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72.849999999999994" customHeight="1" x14ac:dyDescent="0.3">
      <c r="A4" s="20"/>
      <c r="B4" s="21"/>
      <c r="C4" s="21"/>
      <c r="D4" s="6" t="s">
        <v>0</v>
      </c>
      <c r="E4" s="6" t="s">
        <v>1</v>
      </c>
      <c r="F4" s="6" t="s">
        <v>2</v>
      </c>
      <c r="G4" s="6" t="s">
        <v>3</v>
      </c>
      <c r="H4" s="6" t="s">
        <v>4</v>
      </c>
      <c r="I4" s="6" t="s">
        <v>5</v>
      </c>
      <c r="J4" s="6" t="s">
        <v>6</v>
      </c>
      <c r="K4" s="6" t="s">
        <v>7</v>
      </c>
      <c r="L4" s="6" t="s">
        <v>8</v>
      </c>
      <c r="M4" s="6" t="s">
        <v>9</v>
      </c>
      <c r="N4" s="6" t="s">
        <v>10</v>
      </c>
      <c r="O4" s="6" t="s">
        <v>11</v>
      </c>
      <c r="P4" s="6" t="s">
        <v>12</v>
      </c>
    </row>
    <row r="5" spans="1:16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</row>
    <row r="6" spans="1:16" ht="49.6" customHeight="1" x14ac:dyDescent="0.3">
      <c r="A6" s="3">
        <v>611091</v>
      </c>
      <c r="B6" s="2" t="s">
        <v>19</v>
      </c>
      <c r="C6" s="12">
        <v>30985.08</v>
      </c>
      <c r="D6" s="12"/>
      <c r="E6" s="12"/>
      <c r="F6" s="12">
        <v>30985.08</v>
      </c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ht="45" customHeight="1" x14ac:dyDescent="0.3">
      <c r="A7" s="3">
        <v>611091</v>
      </c>
      <c r="B7" s="2" t="s">
        <v>36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ht="51.05" customHeight="1" x14ac:dyDescent="0.3">
      <c r="A8" s="3">
        <v>611091</v>
      </c>
      <c r="B8" s="2" t="s">
        <v>20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ht="44.2" customHeight="1" x14ac:dyDescent="0.3">
      <c r="A9" s="3">
        <v>611091</v>
      </c>
      <c r="B9" s="2" t="s">
        <v>21</v>
      </c>
      <c r="C9" s="12">
        <v>272550</v>
      </c>
      <c r="D9" s="12"/>
      <c r="E9" s="12"/>
      <c r="F9" s="12">
        <v>272550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48.8" customHeight="1" x14ac:dyDescent="0.3">
      <c r="A10" s="3">
        <v>611091</v>
      </c>
      <c r="B10" s="2" t="s">
        <v>22</v>
      </c>
      <c r="C10" s="12">
        <v>488250</v>
      </c>
      <c r="D10" s="12"/>
      <c r="E10" s="12"/>
      <c r="F10" s="12">
        <v>133400</v>
      </c>
      <c r="G10" s="12"/>
      <c r="H10" s="12"/>
      <c r="I10" s="12"/>
      <c r="J10" s="12"/>
      <c r="K10" s="12">
        <v>354850</v>
      </c>
      <c r="L10" s="12"/>
      <c r="M10" s="12"/>
      <c r="N10" s="12"/>
      <c r="O10" s="12"/>
      <c r="P10" s="12"/>
    </row>
    <row r="11" spans="1:16" ht="48.8" customHeight="1" x14ac:dyDescent="0.3">
      <c r="A11" s="3">
        <v>611091</v>
      </c>
      <c r="B11" s="2" t="s">
        <v>23</v>
      </c>
      <c r="C11" s="12">
        <v>93170</v>
      </c>
      <c r="D11" s="12"/>
      <c r="E11" s="12"/>
      <c r="F11" s="12">
        <v>93170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ht="47.3" customHeight="1" x14ac:dyDescent="0.3">
      <c r="A12" s="3">
        <v>611091</v>
      </c>
      <c r="B12" s="2" t="s">
        <v>24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ht="44.2" customHeight="1" x14ac:dyDescent="0.3">
      <c r="A13" s="3">
        <v>611091</v>
      </c>
      <c r="B13" s="2" t="s">
        <v>25</v>
      </c>
      <c r="C13" s="12">
        <v>673854.98</v>
      </c>
      <c r="D13" s="12"/>
      <c r="E13" s="12"/>
      <c r="F13" s="12">
        <v>659854.6</v>
      </c>
      <c r="G13" s="12"/>
      <c r="H13" s="12"/>
      <c r="I13" s="12">
        <v>14000.38</v>
      </c>
      <c r="J13" s="12"/>
      <c r="K13" s="12"/>
      <c r="L13" s="12"/>
      <c r="M13" s="12"/>
      <c r="N13" s="12"/>
      <c r="O13" s="12"/>
      <c r="P13" s="12"/>
    </row>
    <row r="14" spans="1:16" ht="46.5" customHeight="1" x14ac:dyDescent="0.3">
      <c r="A14" s="3">
        <v>611091</v>
      </c>
      <c r="B14" s="2" t="s">
        <v>26</v>
      </c>
      <c r="C14" s="12">
        <v>632413.74</v>
      </c>
      <c r="E14" s="12"/>
      <c r="F14" s="12">
        <v>426943.31</v>
      </c>
      <c r="G14" s="12"/>
      <c r="H14" s="12">
        <v>69071.429999999993</v>
      </c>
      <c r="I14" s="12">
        <v>8400</v>
      </c>
      <c r="J14" s="12"/>
      <c r="K14" s="12"/>
      <c r="L14" s="12"/>
      <c r="M14" s="12"/>
      <c r="N14" s="12"/>
      <c r="O14" s="12"/>
      <c r="P14" s="12">
        <v>127999</v>
      </c>
    </row>
    <row r="15" spans="1:16" ht="51.05" customHeight="1" x14ac:dyDescent="0.3">
      <c r="A15" s="3">
        <v>611091</v>
      </c>
      <c r="B15" s="2" t="s">
        <v>27</v>
      </c>
      <c r="C15" s="12">
        <v>19955.509999999998</v>
      </c>
      <c r="D15" s="12"/>
      <c r="E15" s="12"/>
      <c r="F15" s="12">
        <v>19955.509999999998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ht="46.5" customHeight="1" x14ac:dyDescent="0.3">
      <c r="A16" s="3">
        <v>611091</v>
      </c>
      <c r="B16" s="2" t="s">
        <v>28</v>
      </c>
      <c r="C16" s="12">
        <v>207460.12</v>
      </c>
      <c r="D16" s="12"/>
      <c r="E16" s="12"/>
      <c r="F16" s="12">
        <v>182460.12</v>
      </c>
      <c r="G16" s="12"/>
      <c r="H16" s="12"/>
      <c r="I16" s="12"/>
      <c r="J16" s="12"/>
      <c r="K16" s="12"/>
      <c r="L16" s="12"/>
      <c r="M16" s="12"/>
      <c r="N16" s="12"/>
      <c r="O16" s="12"/>
      <c r="P16" s="12">
        <v>25000</v>
      </c>
    </row>
    <row r="17" spans="1:16" ht="48.8" customHeight="1" x14ac:dyDescent="0.3">
      <c r="A17" s="3">
        <v>611091</v>
      </c>
      <c r="B17" s="2" t="s">
        <v>29</v>
      </c>
      <c r="C17" s="12">
        <v>5929</v>
      </c>
      <c r="D17" s="12"/>
      <c r="E17" s="12"/>
      <c r="F17" s="12">
        <v>5929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ht="47.3" customHeight="1" x14ac:dyDescent="0.3">
      <c r="A18" s="3">
        <v>611091</v>
      </c>
      <c r="B18" s="2" t="s">
        <v>30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ht="51.75" customHeight="1" x14ac:dyDescent="0.3">
      <c r="A19" s="3">
        <v>611091</v>
      </c>
      <c r="B19" s="2" t="s">
        <v>31</v>
      </c>
      <c r="C19" s="12">
        <v>344982.08</v>
      </c>
      <c r="D19" s="12"/>
      <c r="E19" s="12"/>
      <c r="F19" s="12">
        <v>332807.08</v>
      </c>
      <c r="G19" s="12"/>
      <c r="H19" s="12">
        <v>12175</v>
      </c>
      <c r="I19" s="12"/>
      <c r="J19" s="12"/>
      <c r="K19" s="12"/>
      <c r="L19" s="12"/>
      <c r="M19" s="12"/>
      <c r="N19" s="12"/>
      <c r="O19" s="12"/>
      <c r="P19" s="12"/>
    </row>
    <row r="20" spans="1:16" ht="47.95" customHeight="1" x14ac:dyDescent="0.3">
      <c r="A20" s="3">
        <v>611091</v>
      </c>
      <c r="B20" s="2" t="s">
        <v>32</v>
      </c>
      <c r="C20" s="12">
        <f t="shared" ref="C20:C21" si="0">D20+E20+F20+G20+H20+I20+J20+K20+L20+M20+N20+O20+P20</f>
        <v>0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ht="47.3" customHeight="1" x14ac:dyDescent="0.3">
      <c r="A21" s="3">
        <v>611091</v>
      </c>
      <c r="B21" s="2" t="s">
        <v>33</v>
      </c>
      <c r="C21" s="12">
        <f t="shared" si="0"/>
        <v>0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ht="48.8" customHeight="1" x14ac:dyDescent="0.3">
      <c r="A22" s="3"/>
      <c r="B22" s="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ht="24.75" customHeight="1" x14ac:dyDescent="0.3">
      <c r="A23" s="8"/>
      <c r="B23" s="10" t="s">
        <v>34</v>
      </c>
      <c r="C23" s="13">
        <f t="shared" ref="C23:P23" si="1">C6+C7+C8+C9+C10+C11+C12+C13+C14+C15+C16+C17+C18+C19+C20+C21+C22</f>
        <v>2769550.51</v>
      </c>
      <c r="D23" s="13">
        <f t="shared" si="1"/>
        <v>0</v>
      </c>
      <c r="E23" s="13">
        <f t="shared" si="1"/>
        <v>0</v>
      </c>
      <c r="F23" s="13">
        <f t="shared" si="1"/>
        <v>2158054.7000000002</v>
      </c>
      <c r="G23" s="13">
        <f t="shared" si="1"/>
        <v>0</v>
      </c>
      <c r="H23" s="13">
        <f t="shared" si="1"/>
        <v>81246.429999999993</v>
      </c>
      <c r="I23" s="13">
        <f t="shared" si="1"/>
        <v>22400.379999999997</v>
      </c>
      <c r="J23" s="13">
        <f t="shared" si="1"/>
        <v>0</v>
      </c>
      <c r="K23" s="13">
        <f t="shared" si="1"/>
        <v>354850</v>
      </c>
      <c r="L23" s="13">
        <f t="shared" si="1"/>
        <v>0</v>
      </c>
      <c r="M23" s="13">
        <f t="shared" si="1"/>
        <v>0</v>
      </c>
      <c r="N23" s="13">
        <f t="shared" si="1"/>
        <v>0</v>
      </c>
      <c r="O23" s="13">
        <f t="shared" si="1"/>
        <v>0</v>
      </c>
      <c r="P23" s="13">
        <f t="shared" si="1"/>
        <v>152999</v>
      </c>
    </row>
  </sheetData>
  <mergeCells count="6">
    <mergeCell ref="A1:P1"/>
    <mergeCell ref="A2:A4"/>
    <mergeCell ref="B2:B4"/>
    <mergeCell ref="C2:P2"/>
    <mergeCell ref="C3:C4"/>
    <mergeCell ref="D3:P3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Загальний фонд 1091</vt:lpstr>
      <vt:lpstr>Загальний фонд 1092</vt:lpstr>
      <vt:lpstr>Спецфонд плата за послуги</vt:lpstr>
      <vt:lpstr>Спецфонд благодійні внески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kbo1</dc:creator>
  <cp:lastModifiedBy>Admin</cp:lastModifiedBy>
  <cp:lastPrinted>2026-07-07T12:41:26Z</cp:lastPrinted>
  <dcterms:created xsi:type="dcterms:W3CDTF">2015-10-15T13:12:57Z</dcterms:created>
  <dcterms:modified xsi:type="dcterms:W3CDTF">2026-07-30T12:46:50Z</dcterms:modified>
</cp:coreProperties>
</file>